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_GJ\M O X S &amp; S A M S A X &amp; Letters\L E T T E R s\Rural Development\AP 2018 Reports\1. Jan-Jun\4. ENPARD related warning\3. RDAP incorporated in Ministries MTAPs\2. MRDI\"/>
    </mc:Choice>
  </mc:AlternateContent>
  <bookViews>
    <workbookView xWindow="0" yWindow="0" windowWidth="23040" windowHeight="9045" tabRatio="500"/>
  </bookViews>
  <sheets>
    <sheet name="სამოქმედო გეგმა" sheetId="1" r:id="rId1"/>
    <sheet name="Sheet2" sheetId="3" r:id="rId2"/>
    <sheet name="Sheet1" sheetId="2" r:id="rId3"/>
  </sheets>
  <calcPr calcId="162913"/>
  <fileRecoveryPr autoRecover="0"/>
</workbook>
</file>

<file path=xl/calcChain.xml><?xml version="1.0" encoding="utf-8"?>
<calcChain xmlns="http://schemas.openxmlformats.org/spreadsheetml/2006/main">
  <c r="C15" i="2" l="1"/>
  <c r="D11" i="2" s="1"/>
  <c r="D10" i="2"/>
  <c r="D8" i="2"/>
  <c r="D5" i="2"/>
  <c r="D3" i="2"/>
  <c r="J14" i="1"/>
  <c r="I14" i="1"/>
  <c r="H14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D6" i="2" l="1"/>
  <c r="D7" i="2"/>
  <c r="D12" i="2"/>
  <c r="D9" i="2"/>
  <c r="D13" i="2"/>
</calcChain>
</file>

<file path=xl/sharedStrings.xml><?xml version="1.0" encoding="utf-8"?>
<sst xmlns="http://schemas.openxmlformats.org/spreadsheetml/2006/main" count="96" uniqueCount="72">
  <si>
    <t>აქტივობა</t>
  </si>
  <si>
    <t>შესრულების ინდიკატორი</t>
  </si>
  <si>
    <t>პასუხისმგებელი უწყება</t>
  </si>
  <si>
    <t>პარტნიორი ორგანიზაცია</t>
  </si>
  <si>
    <t>დაფინანსების წყარო</t>
  </si>
  <si>
    <t>სახელმწიფო ბიუჯეტი</t>
  </si>
  <si>
    <t>%-ლი წილი</t>
  </si>
  <si>
    <t>პრიორიტეტული ღონისძიება</t>
  </si>
  <si>
    <t>კომენტარი</t>
  </si>
  <si>
    <t>საქართველოს რეგიონული განვითარების და ინფრასტრუქტურის სამინისტრო</t>
  </si>
  <si>
    <t>მითითებული შესრულების ინდიკატორები 2019-2020 წლებისთვის, შესაძლოა შეიცვალოს 2018 წლის შესრულების დინამიკის გათვალისწინებით.</t>
  </si>
  <si>
    <t>შესაბამისი მუნიციპალიტეტები</t>
  </si>
  <si>
    <t>3.2.1 მყარი ნარჩენების მართვა</t>
  </si>
  <si>
    <t>საპროგნოზო ბიუჯეტი (000" ლარი)</t>
  </si>
  <si>
    <t>რეგიონული</t>
  </si>
  <si>
    <t>განათლება</t>
  </si>
  <si>
    <t>ჯანდაცვა</t>
  </si>
  <si>
    <t>ენერგეტიკა</t>
  </si>
  <si>
    <t>ეკონომიკა</t>
  </si>
  <si>
    <t>სპორტი და ახალგაზრდობა</t>
  </si>
  <si>
    <t>გარემო</t>
  </si>
  <si>
    <t>იუსტიცია</t>
  </si>
  <si>
    <t>ლტოლვილთა</t>
  </si>
  <si>
    <t>კულტურა</t>
  </si>
  <si>
    <t>სოფლის მეურნეობა</t>
  </si>
  <si>
    <t>უწყებების კონტრიბუცია სამოქმედო გეგმის ბიუჯეტში 000'ლარი</t>
  </si>
  <si>
    <t>სულ 18-20</t>
  </si>
  <si>
    <t>სულ</t>
  </si>
  <si>
    <t>სფეროების წილი სამოქმედო გეგმის მთლიან ბუჯეტში</t>
  </si>
  <si>
    <t>ეკონომიკა და კონკურენტუნარიანობა</t>
  </si>
  <si>
    <t>სოციალური მდგომარეობა და ცხოვრების დონე</t>
  </si>
  <si>
    <t>გარემო და ბუნებრივი რესურსები</t>
  </si>
  <si>
    <t>ფერმერული მეურნეობების გაჯანსაღება</t>
  </si>
  <si>
    <t>დივერსიფიცირება</t>
  </si>
  <si>
    <t>ტურიზმი სოფლად</t>
  </si>
  <si>
    <t>მიმიართულებების/ამოცანების წილი პრიორიტეტებში</t>
  </si>
  <si>
    <t>უნარები და დასაქმება</t>
  </si>
  <si>
    <t>ინფრასტრუქტურა და მომსახურებები</t>
  </si>
  <si>
    <t>ადგილობრივი მოსახლეობის ჩართულობა</t>
  </si>
  <si>
    <t>გარემოს და ბუნებრივი რესურსების მდგრადი მართვა</t>
  </si>
  <si>
    <t xml:space="preserve">წყლის, ტყისა და სხვა რესურსები. </t>
  </si>
  <si>
    <t>ნარჩენების მართვა</t>
  </si>
  <si>
    <t>კლიმატის ცვლილება</t>
  </si>
  <si>
    <t>ამოცანების წილი 2018-2020 წლების ბიუჯეტში</t>
  </si>
  <si>
    <t>კონკურენტუნარიანობა</t>
  </si>
  <si>
    <t>ჩართულობა</t>
  </si>
  <si>
    <t>წყლის, ტყის და სხვა რესურსები</t>
  </si>
  <si>
    <t xml:space="preserve">შესაბამისი მუნიციპალიტეტები; </t>
  </si>
  <si>
    <t>საქართველოს რეგიონული განვითარების და ინფრასტრუქტურის სამინისტრო/საქართველოს მუნიციპალური განვითარების ფონდი</t>
  </si>
  <si>
    <t>საქართველოს რეგიონული განვითარების და ინფრასტრუქტურის სამინისტრო/საქართველოს მუნიციპალური განვითარების ფონდი/ საქართველოს გაერთიანებული წყალმომარაგების კომპანია</t>
  </si>
  <si>
    <t>საქართველოს რეგიონული განვითარების და ინფრასტრუქტურის სამინისტრო/საქართველოს მყარი ნარჩენების მართვის კომპანია</t>
  </si>
  <si>
    <t xml:space="preserve">შესაბამისი მუნიციპალიტეტები </t>
  </si>
  <si>
    <t xml:space="preserve">2.2.13 სოფლად საგზაო ინფრასტრუქტურის გაუმჯობესება </t>
  </si>
  <si>
    <t xml:space="preserve">2.2.14 სოფლად სკოლამდელი აღზრდის ხელშეწყობა </t>
  </si>
  <si>
    <t xml:space="preserve">2.2.15 სოფლად სპორტული და კულტურის ობიექტების მშენებლობა-რეაბილიტაცია </t>
  </si>
  <si>
    <t>2.2.16 სოფლად  წყალმოვარდნების, წყალდიდობებით გამოწვეული უარყოფითი შედეგების პრევენცია და ლიკვიდაცია</t>
  </si>
  <si>
    <t>2.2.17 სოფლად წყალმომარაგების სისტემის რეაბილიტაცია</t>
  </si>
  <si>
    <t>2.2.18 სოფლად გარე განათების მოწყობა</t>
  </si>
  <si>
    <t>ამოცანა 2: ინფრასტრუქტურა და სერვისები. სოფლის ძირითადი ინფრასტრუქტურის
(მათ შორის კულტურული მემკვიდრეობების ძეგლებამდე მიმავალი გზებისა და
შესაბამისი ინფრასტრუქტურის) გაუმჯობესება და ხარისხიანი სახელმწიფო სერვისებით
სარგებლობის ხელმისაწვდომობა, საინფორმაციო და საკომუნიკაციო ტექნოლოგიების
ჩათვლით.</t>
  </si>
  <si>
    <t>2.2.19 სოფლად მრავალბინიანი კორპუსების მშენებლობა/ რეაბილიტაცია</t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</si>
  <si>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დაიწყება 1 ახალი რეგიონული ნაგავსაყრელის მშენებლობა;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დაიწყება 1 ახალი რეგიონული ნაგავსაყრელის მშენებლობა; დაიგეგმება 6 ნაგავსაყრელის დახურვა;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დაიწყება 1 ახალი რეგიონული ნაგავსაყრელის მშენებლობა; დაიგეგმება 3 ნაგავსაყრელის დახურვა.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</si>
  <si>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300 კმ ადგილობრივი მნიშვნელობის საავტომობილო საგზაო მონაკვეთებზე - დაიგება ან რეაბილიტირებული იქნება გზის საფარი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</si>
  <si>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აშენდება/რეაბილიტირებული იქნება 70 საბავშვო ბაღი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</si>
  <si>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აშენდება/რეაბილიტირებული იქნება 30 სპორტული და კულტურის ობიექტი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</si>
  <si>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მოწყობილი/რეაბილიტირებული იქნება  15 კმ სანიაღვრე არხი და სადრენაჟე სისტემა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</si>
  <si>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რეაბილიტირებული იქნება 40 მრავალბინიანი კორპუსი და მისი მიმდებარე ტერიტორია </t>
    </r>
  </si>
  <si>
    <r>
      <t xml:space="preserve">* </t>
    </r>
    <r>
      <rPr>
        <b/>
        <sz val="11"/>
        <color theme="1"/>
        <rFont val="SylfaenARM"/>
      </rPr>
      <t>ყოველწლიურად</t>
    </r>
    <r>
      <rPr>
        <sz val="11"/>
        <color theme="1"/>
        <rFont val="SylfaenARM"/>
      </rPr>
      <t xml:space="preserve"> აშენდება/რეაბილიტირებული იქნება 600 კმ  წყალმომარაგების სისტემა და 20 სათავე და გამწმენდი ნაგებობა </t>
    </r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</si>
  <si>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</t>
    </r>
    <r>
      <rPr>
        <sz val="11"/>
        <color theme="1"/>
        <rFont val="SylfaenARM"/>
      </rPr>
      <t>20 კმ</t>
    </r>
    <r>
      <rPr>
        <sz val="11"/>
        <rFont val="SylfaenARM"/>
      </rPr>
      <t xml:space="preserve"> გზაზე გარე მოეწყობა გარე განათება 
</t>
    </r>
  </si>
  <si>
    <t>საქართველოს სოფლის განვითარების 2017-2020  წლების სტრატეგიის 2018-2020  
წლების სამოქმედო გეგმა</t>
  </si>
  <si>
    <t>2. სოციალური პირობები და ცხოვრების დონე</t>
  </si>
  <si>
    <t>3. გარემოს დაცვა და ბუნებრივი რესურსების მდგრადი მართვა</t>
  </si>
  <si>
    <t>ამოცანა 2. ნარჩენების მართვა. სოფლად ნარჩენების მართვის მდგრადი სისტემების განვითარების ხელშეწყობა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</si>
</sst>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ARM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Sylfaen"/>
      <family val="1"/>
    </font>
    <font>
      <sz val="10"/>
      <color theme="1"/>
      <name val="SylfaenARM"/>
    </font>
    <font>
      <sz val="8"/>
      <color theme="1"/>
      <name val="SylfaenARM"/>
    </font>
    <font>
      <sz val="11"/>
      <name val="SylfaenARM"/>
    </font>
    <font>
      <b/>
      <sz val="11"/>
      <name val="SylfaenARM"/>
    </font>
    <font>
      <b/>
      <sz val="11"/>
      <color theme="0"/>
      <name val="SylfaenARM"/>
    </font>
    <font>
      <sz val="11"/>
      <color rgb="FF000000"/>
      <name val="Calibri"/>
      <family val="2"/>
    </font>
    <font>
      <b/>
      <sz val="11"/>
      <color theme="1"/>
      <name val="SylfaenARM"/>
    </font>
    <font>
      <b/>
      <sz val="16"/>
      <name val="SylfaenARM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/>
    <xf numFmtId="0" fontId="7" fillId="0" borderId="0"/>
  </cellStyleXfs>
  <cellXfs count="53">
    <xf numFmtId="0" fontId="0" fillId="0" borderId="0" xfId="0"/>
    <xf numFmtId="0" fontId="2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6" fontId="1" fillId="0" borderId="1" xfId="53" applyNumberFormat="1" applyFont="1" applyBorder="1" applyAlignment="1">
      <alignment horizontal="center" vertical="center" wrapText="1"/>
    </xf>
    <xf numFmtId="166" fontId="6" fillId="0" borderId="1" xfId="53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0" fillId="0" borderId="1" xfId="0" applyBorder="1"/>
    <xf numFmtId="0" fontId="0" fillId="5" borderId="0" xfId="0" applyFill="1"/>
    <xf numFmtId="165" fontId="6" fillId="5" borderId="1" xfId="53" applyNumberFormat="1" applyFont="1" applyFill="1" applyBorder="1"/>
    <xf numFmtId="0" fontId="0" fillId="4" borderId="0" xfId="0" applyFill="1"/>
    <xf numFmtId="0" fontId="8" fillId="0" borderId="0" xfId="0" applyFont="1" applyFill="1" applyAlignment="1">
      <alignment vertical="center" readingOrder="1"/>
    </xf>
    <xf numFmtId="0" fontId="10" fillId="0" borderId="1" xfId="0" applyFont="1" applyBorder="1"/>
    <xf numFmtId="166" fontId="2" fillId="0" borderId="1" xfId="53" applyNumberFormat="1" applyFont="1" applyBorder="1"/>
    <xf numFmtId="166" fontId="2" fillId="0" borderId="0" xfId="53" applyNumberFormat="1" applyFont="1" applyBorder="1"/>
    <xf numFmtId="0" fontId="0" fillId="0" borderId="0" xfId="0" applyBorder="1"/>
    <xf numFmtId="166" fontId="2" fillId="0" borderId="1" xfId="0" applyNumberFormat="1" applyFont="1" applyBorder="1"/>
    <xf numFmtId="0" fontId="10" fillId="6" borderId="1" xfId="0" applyFont="1" applyFill="1" applyBorder="1" applyAlignment="1">
      <alignment wrapText="1"/>
    </xf>
    <xf numFmtId="0" fontId="0" fillId="0" borderId="0" xfId="0" applyAlignment="1">
      <alignment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center" readingOrder="1"/>
    </xf>
    <xf numFmtId="0" fontId="0" fillId="4" borderId="1" xfId="0" applyFill="1" applyBorder="1" applyAlignment="1">
      <alignment horizontal="center"/>
    </xf>
  </cellXfs>
  <cellStyles count="239">
    <cellStyle name="Comma" xfId="53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5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4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Normal" xfId="0" builtinId="0"/>
    <cellStyle name="Normal 2" xfId="56"/>
    <cellStyle name="Normal 3" xfId="237"/>
    <cellStyle name="Normal 3 2" xfId="238"/>
  </cellStyles>
  <dxfs count="0"/>
  <tableStyles count="0" defaultTableStyle="TableStyleMedium9" defaultPivotStyle="PivotStyleMedium7"/>
  <colors>
    <mruColors>
      <color rgb="FFF4A8E5"/>
      <color rgb="FFBC2CBA"/>
      <color rgb="FFCDF71A"/>
      <color rgb="FF73FEFF"/>
      <color rgb="FFA7F713"/>
      <color rgb="FF00E96C"/>
      <color rgb="FF8D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D2-4809-9033-227C046B9A1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D2-4809-9033-227C046B9A15}"/>
              </c:ext>
            </c:extLst>
          </c:dPt>
          <c:dPt>
            <c:idx val="2"/>
            <c:bubble3D val="0"/>
            <c:spPr>
              <a:solidFill>
                <a:srgbClr val="BC2CB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D2-4809-9033-227C046B9A15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D2-4809-9033-227C046B9A15}"/>
              </c:ext>
            </c:extLst>
          </c:dPt>
          <c:dPt>
            <c:idx val="7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D2-4809-9033-227C046B9A15}"/>
              </c:ext>
            </c:extLst>
          </c:dPt>
          <c:dPt>
            <c:idx val="8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D2-4809-9033-227C046B9A15}"/>
              </c:ext>
            </c:extLst>
          </c:dPt>
          <c:dPt>
            <c:idx val="9"/>
            <c:bubble3D val="0"/>
            <c:spPr>
              <a:solidFill>
                <a:srgbClr val="CDF71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D2-4809-9033-227C046B9A1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7777777777777601E-3"/>
                  <c:y val="7.87037037037037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3333333333333298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4444444444444502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3333333333333301E-2"/>
                  <c:y val="7.40740740740740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8.0555555555555602E-2"/>
                  <c:y val="-2.77777777777778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83333333333333E-2"/>
                  <c:y val="-1.8518518518518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8.3333333333333301E-2"/>
                  <c:y val="-1.388888888888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0.180555555555556"/>
                  <c:y val="9.2592592592592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D2-4809-9033-227C046B9A1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Sheet1!$C$3:$C$13</c:f>
              <c:numCache>
                <c:formatCode>_(* #,##0_);_(* \(#,##0\);_(* "-"??_);_(@_)</c:formatCode>
                <c:ptCount val="11"/>
                <c:pt idx="0">
                  <c:v>636000</c:v>
                </c:pt>
                <c:pt idx="1">
                  <c:v>630251.47760367894</c:v>
                </c:pt>
                <c:pt idx="2">
                  <c:v>243946</c:v>
                </c:pt>
                <c:pt idx="3">
                  <c:v>86520</c:v>
                </c:pt>
                <c:pt idx="4">
                  <c:v>81450</c:v>
                </c:pt>
                <c:pt idx="5">
                  <c:v>59260</c:v>
                </c:pt>
                <c:pt idx="6">
                  <c:v>48440</c:v>
                </c:pt>
                <c:pt idx="7">
                  <c:v>41589.46</c:v>
                </c:pt>
                <c:pt idx="8">
                  <c:v>25790</c:v>
                </c:pt>
                <c:pt idx="9">
                  <c:v>24210</c:v>
                </c:pt>
                <c:pt idx="10">
                  <c:v>16803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0CD2-4809-9033-227C046B9A1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8-0CD2-4809-9033-227C046B9A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A-0CD2-4809-9033-227C046B9A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C-0CD2-4809-9033-227C046B9A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E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0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2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0CD2-4809-9033-227C046B9A1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6-0CD2-4809-9033-227C046B9A1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8-0CD2-4809-9033-227C046B9A1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0CD2-4809-9033-227C046B9A1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Sheet1!$D$3:$D$13</c:f>
              <c:numCache>
                <c:formatCode>_(* #,##0_);_(* \(#,##0\);_(* "-"??_);_(@_)</c:formatCode>
                <c:ptCount val="11"/>
                <c:pt idx="0">
                  <c:v>33.575117510248759</c:v>
                </c:pt>
                <c:pt idx="2">
                  <c:v>12.878169207791105</c:v>
                </c:pt>
                <c:pt idx="3">
                  <c:v>4.567482966960255</c:v>
                </c:pt>
                <c:pt idx="4">
                  <c:v>4.2998322660530839</c:v>
                </c:pt>
                <c:pt idx="5">
                  <c:v>3.1283985277631152</c:v>
                </c:pt>
                <c:pt idx="6">
                  <c:v>2.5571992015667449</c:v>
                </c:pt>
                <c:pt idx="7">
                  <c:v>2.1955518973078463</c:v>
                </c:pt>
                <c:pt idx="8">
                  <c:v>1.3614815732536405</c:v>
                </c:pt>
                <c:pt idx="9">
                  <c:v>1.2780716901306957</c:v>
                </c:pt>
                <c:pt idx="10">
                  <c:v>0.88704826969294004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0CD2-4809-9033-227C046B9A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B85-471F-9820-70796E1326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B85-471F-9820-70796E1326D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B85-471F-9820-70796E1326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2.7777777777777701E-3"/>
                  <c:y val="-0.162037037037037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24901377952755899"/>
                      <c:h val="0.22166666666666701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7.2222222222222202E-2"/>
                  <c:y val="9.259441528142309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329777777777778"/>
                      <c:h val="0.22166666666666701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Sheet1!$A$21:$A$23</c:f>
              <c:strCache>
                <c:ptCount val="3"/>
                <c:pt idx="0">
                  <c:v>ეკონომიკა და კონკურენტუნარიანობა</c:v>
                </c:pt>
                <c:pt idx="1">
                  <c:v>სოციალური მდგომარეობა და ცხოვრების დონე</c:v>
                </c:pt>
                <c:pt idx="2">
                  <c:v>გარემო და ბუნებრივი რესურსები</c:v>
                </c:pt>
              </c:strCache>
            </c:strRef>
          </c:cat>
          <c:val>
            <c:numRef>
              <c:f>Sheet1!$B$21:$B$23</c:f>
              <c:numCache>
                <c:formatCode>_(* #,##0_);_(* \(#,##0\);_(* "-"??_);_(@_)</c:formatCode>
                <c:ptCount val="3"/>
                <c:pt idx="0">
                  <c:v>651401.47760367894</c:v>
                </c:pt>
                <c:pt idx="1">
                  <c:v>1135269</c:v>
                </c:pt>
                <c:pt idx="2">
                  <c:v>107589.45999999999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B85-471F-9820-70796E1326D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/>
              <a:t>ეკონომიკა და კონკურენტუნარიანობა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DD-48EB-AB13-D922A5E96C08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DD-48EB-AB13-D922A5E96C08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DD-48EB-AB13-D922A5E96C08}"/>
              </c:ext>
            </c:extLst>
          </c:dPt>
          <c:dLbls>
            <c:dLbl>
              <c:idx val="0"/>
              <c:layout>
                <c:manualLayout>
                  <c:x val="0.21111122047244099"/>
                  <c:y val="-0.1018520341207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40833333333333299"/>
                      <c:h val="0.35456036745406799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209722222222222"/>
                  <c:y val="0.111111111111110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28395822397200299"/>
                      <c:h val="0.239838145231845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81944444444444"/>
                  <c:y val="0.1064814814814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31597222222222199"/>
                      <c:h val="0.24162037037037001"/>
                    </c:manualLayout>
                  </c15:layout>
                </c:ext>
              </c:extLst>
            </c:dLbl>
            <c:spPr>
              <a:noFill/>
              <a:ln>
                <a:noFill/>
              </a:ln>
            </c:sp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Sheet1!$B$32:$D$32</c:f>
              <c:strCache>
                <c:ptCount val="3"/>
                <c:pt idx="0">
                  <c:v>ფერმერული მეურნეობების გაჯანსაღება</c:v>
                </c:pt>
                <c:pt idx="1">
                  <c:v>დივერსიფიცირება</c:v>
                </c:pt>
                <c:pt idx="2">
                  <c:v>ტურიზმი სოფლად</c:v>
                </c:pt>
              </c:strCache>
            </c:strRef>
          </c:cat>
          <c:val>
            <c:numRef>
              <c:f>Sheet1!$B$33:$D$33</c:f>
              <c:numCache>
                <c:formatCode>_(* #,##0_);_(* \(#,##0\);_(* "-"??_);_(@_)</c:formatCode>
                <c:ptCount val="3"/>
                <c:pt idx="0">
                  <c:v>630251.47760367894</c:v>
                </c:pt>
                <c:pt idx="1">
                  <c:v>10200</c:v>
                </c:pt>
                <c:pt idx="2">
                  <c:v>10950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7DD-48EB-AB13-D922A5E96C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baseline="0">
                <a:solidFill>
                  <a:schemeClr val="tx1"/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>
                <a:solidFill>
                  <a:schemeClr val="tx1"/>
                </a:solidFill>
              </a:rPr>
              <a:t>სოციალური</a:t>
            </a:r>
            <a:r>
              <a:rPr lang="ka-GE" baseline="0">
                <a:solidFill>
                  <a:schemeClr val="tx1"/>
                </a:solidFill>
              </a:rPr>
              <a:t> მდგომარეობა და ცხოვრების დონე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baseline="0">
              <a:solidFill>
                <a:schemeClr val="tx1"/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334886264216998"/>
          <c:y val="0.154817366579178"/>
          <c:w val="0.43774693788276497"/>
          <c:h val="0.72957822980460796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45-4220-9D21-BA6D63A28E23}"/>
              </c:ext>
            </c:extLst>
          </c:dPt>
          <c:dPt>
            <c:idx val="1"/>
            <c:bubble3D val="0"/>
            <c:explosion val="12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45-4220-9D21-BA6D63A28E2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45-4220-9D21-BA6D63A28E23}"/>
              </c:ext>
            </c:extLst>
          </c:dPt>
          <c:dLbls>
            <c:dLbl>
              <c:idx val="0"/>
              <c:layout>
                <c:manualLayout>
                  <c:x val="0.18611111111111101"/>
                  <c:y val="-5.55555555555554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845-4220-9D21-BA6D63A28E2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6.6725058389899006E-2"/>
                  <c:y val="0.19525751918989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29424371590274001"/>
                      <c:h val="0.222593571876473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7222222222222198"/>
                  <c:y val="0.10185185185185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36111111111111099"/>
                      <c:h val="0.27361111111111103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Sheet1!$B$35:$D$35</c:f>
              <c:strCache>
                <c:ptCount val="3"/>
                <c:pt idx="0">
                  <c:v>ინფრასტრუქტურა და მომსახურებები</c:v>
                </c:pt>
                <c:pt idx="1">
                  <c:v>უნარები და დასაქმება</c:v>
                </c:pt>
                <c:pt idx="2">
                  <c:v>ადგილობრივი მოსახლეობის ჩართულობა</c:v>
                </c:pt>
              </c:strCache>
            </c:strRef>
          </c:cat>
          <c:val>
            <c:numRef>
              <c:f>Sheet1!$B$36:$D$36</c:f>
              <c:numCache>
                <c:formatCode>_(* #,##0_);_(* \(#,##0\);_(* "-"??_);_(@_)</c:formatCode>
                <c:ptCount val="3"/>
                <c:pt idx="0">
                  <c:v>1041193</c:v>
                </c:pt>
                <c:pt idx="1">
                  <c:v>92126</c:v>
                </c:pt>
                <c:pt idx="2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45-4220-9D21-BA6D63A28E2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a-GE" sz="1000">
                <a:solidFill>
                  <a:schemeClr val="tx1"/>
                </a:solidFill>
              </a:rPr>
              <a:t>გარემოს და ბუნებრივი რესურსების მდგრადი</a:t>
            </a:r>
            <a:r>
              <a:rPr lang="ka-GE" sz="1000" baseline="0">
                <a:solidFill>
                  <a:schemeClr val="tx1"/>
                </a:solidFill>
              </a:rPr>
              <a:t> მართვა</a:t>
            </a:r>
            <a:endParaRPr lang="en-US" sz="1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20-4B2A-A89C-0DE0947490F4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20-4B2A-A89C-0DE0947490F4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20-4B2A-A89C-0DE0947490F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rgbClr val="92D050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320-4B2A-A89C-0DE0947490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Sheet1!$B$39:$D$39</c:f>
              <c:strCache>
                <c:ptCount val="3"/>
                <c:pt idx="0">
                  <c:v>წყლის, ტყისა და სხვა რესურსები. </c:v>
                </c:pt>
                <c:pt idx="1">
                  <c:v>ნარჩენების მართვა</c:v>
                </c:pt>
                <c:pt idx="2">
                  <c:v>კლიმატის ცვლილება</c:v>
                </c:pt>
              </c:strCache>
            </c:strRef>
          </c:cat>
          <c:val>
            <c:numRef>
              <c:f>Sheet1!$B$40:$D$40</c:f>
              <c:numCache>
                <c:formatCode>_(* #,##0_);_(* \(#,##0\);_(* "-"??_);_(@_)</c:formatCode>
                <c:ptCount val="3"/>
                <c:pt idx="0">
                  <c:v>35887.86</c:v>
                </c:pt>
                <c:pt idx="1">
                  <c:v>66000</c:v>
                </c:pt>
                <c:pt idx="2">
                  <c:v>5701.6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320-4B2A-A89C-0DE0947490F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61111111111103"/>
          <c:y val="0.25312707629199499"/>
          <c:w val="0.36772809261227402"/>
          <c:h val="0.624187537914897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16-47BF-B608-F1ED4BEDDF66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16-47BF-B608-F1ED4BEDDF6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16-47BF-B608-F1ED4BEDDF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16-47BF-B608-F1ED4BEDDF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16-47BF-B608-F1ED4BEDDF66}"/>
              </c:ext>
            </c:extLst>
          </c:dPt>
          <c:dPt>
            <c:idx val="5"/>
            <c:bubble3D val="0"/>
            <c:spPr>
              <a:solidFill>
                <a:srgbClr val="F4A8E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E16-47BF-B608-F1ED4BEDDF66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E16-47BF-B608-F1ED4BEDDF66}"/>
              </c:ext>
            </c:extLst>
          </c:dPt>
          <c:dPt>
            <c:idx val="7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4E16-47BF-B608-F1ED4BEDDF6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E16-47BF-B608-F1ED4BEDDF6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6666666666666693E-2"/>
                  <c:y val="0.27777777777777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47092764349738"/>
                  <c:y val="0.2623610898158090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8011287655427799"/>
                  <c:y val="0.11758710519435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6983856606149804E-2"/>
                  <c:y val="9.406968415548010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60716105233048"/>
                  <c:y val="-4.703465690119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16-47BF-B608-F1ED4BEDDF66}"/>
                </c:ext>
                <c:ext xmlns:c15="http://schemas.microsoft.com/office/drawing/2012/chart" uri="{CE6537A1-D6FC-4f65-9D91-7224C49458BB}">
                  <c15:layout>
                    <c:manualLayout>
                      <c:w val="0.22188531817141499"/>
                      <c:h val="0.17482850800295999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0.32143221046609599"/>
                  <c:y val="7.05522631166101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17258326375005301"/>
                  <c:y val="6.48888237067454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16-47BF-B608-F1ED4BEDDF6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2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Sheet1!$B$46:$B$54</c:f>
              <c:strCache>
                <c:ptCount val="9"/>
                <c:pt idx="0">
                  <c:v>ინფრასტრუქტურა და მომსახურებები</c:v>
                </c:pt>
                <c:pt idx="1">
                  <c:v>კონკურენტუნარიანობა</c:v>
                </c:pt>
                <c:pt idx="2">
                  <c:v>უნარები და დასაქმება</c:v>
                </c:pt>
                <c:pt idx="3">
                  <c:v>ნარჩენების მართვა</c:v>
                </c:pt>
                <c:pt idx="4">
                  <c:v>წყლის, ტყის და სხვა რესურსები</c:v>
                </c:pt>
                <c:pt idx="5">
                  <c:v>ტურიზმი სოფლად</c:v>
                </c:pt>
                <c:pt idx="6">
                  <c:v>დივერსიფიცირება</c:v>
                </c:pt>
                <c:pt idx="7">
                  <c:v>კლიმატის ცვლილება</c:v>
                </c:pt>
                <c:pt idx="8">
                  <c:v>ჩართულობა</c:v>
                </c:pt>
              </c:strCache>
            </c:strRef>
          </c:cat>
          <c:val>
            <c:numRef>
              <c:f>Sheet1!$C$46:$C$54</c:f>
              <c:numCache>
                <c:formatCode>_(* #,##0_);_(* \(#,##0\);_(* "-"??_);_(@_)</c:formatCode>
                <c:ptCount val="9"/>
                <c:pt idx="0">
                  <c:v>1041193</c:v>
                </c:pt>
                <c:pt idx="1">
                  <c:v>630251.47760367894</c:v>
                </c:pt>
                <c:pt idx="2">
                  <c:v>92126</c:v>
                </c:pt>
                <c:pt idx="3">
                  <c:v>66000</c:v>
                </c:pt>
                <c:pt idx="4">
                  <c:v>35887.86</c:v>
                </c:pt>
                <c:pt idx="5">
                  <c:v>10950</c:v>
                </c:pt>
                <c:pt idx="6">
                  <c:v>10200</c:v>
                </c:pt>
                <c:pt idx="7">
                  <c:v>5701.6</c:v>
                </c:pt>
                <c:pt idx="8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4E16-47BF-B608-F1ED4BEDDF6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240404</xdr:colOff>
      <xdr:row>0</xdr:row>
      <xdr:rowOff>83952</xdr:rowOff>
    </xdr:from>
    <xdr:to>
      <xdr:col>11</xdr:col>
      <xdr:colOff>162559</xdr:colOff>
      <xdr:row>13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330200</xdr:colOff>
      <xdr:row>14</xdr:row>
      <xdr:rowOff>25400</xdr:rowOff>
    </xdr:from>
    <xdr:to>
      <xdr:col>11</xdr:col>
      <xdr:colOff>787400</xdr:colOff>
      <xdr:row>27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715229</xdr:colOff>
      <xdr:row>29</xdr:row>
      <xdr:rowOff>52727</xdr:rowOff>
    </xdr:from>
    <xdr:to>
      <xdr:col>9</xdr:col>
      <xdr:colOff>578069</xdr:colOff>
      <xdr:row>36</xdr:row>
      <xdr:rowOff>77076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459829</xdr:colOff>
      <xdr:row>29</xdr:row>
      <xdr:rowOff>143291</xdr:rowOff>
    </xdr:from>
    <xdr:to>
      <xdr:col>16</xdr:col>
      <xdr:colOff>94069</xdr:colOff>
      <xdr:row>35</xdr:row>
      <xdr:rowOff>363657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812360</xdr:colOff>
      <xdr:row>30</xdr:row>
      <xdr:rowOff>40727</xdr:rowOff>
    </xdr:from>
    <xdr:to>
      <xdr:col>23</xdr:col>
      <xdr:colOff>218965</xdr:colOff>
      <xdr:row>35</xdr:row>
      <xdr:rowOff>613102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982876</xdr:colOff>
      <xdr:row>39</xdr:row>
      <xdr:rowOff>689499</xdr:rowOff>
    </xdr:from>
    <xdr:to>
      <xdr:col>7</xdr:col>
      <xdr:colOff>801798</xdr:colOff>
      <xdr:row>50</xdr:row>
      <xdr:rowOff>93640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1"/>
  <sheetViews>
    <sheetView tabSelected="1" topLeftCell="B1" zoomScale="80" zoomScaleNormal="80" workbookViewId="0">
      <pane xSplit="3" ySplit="4" topLeftCell="E5" activePane="bottomRight" state="frozen"/>
      <selection activeCell="B1" sqref="B1"/>
      <selection pane="topRight" activeCell="D1" sqref="D1"/>
      <selection pane="bottomLeft" activeCell="B7" sqref="B7"/>
      <selection pane="bottomRight" activeCell="E27" sqref="E27"/>
    </sheetView>
  </sheetViews>
  <sheetFormatPr defaultColWidth="11.42578125" defaultRowHeight="14.25"/>
  <cols>
    <col min="1" max="1" width="7.42578125" style="24" bestFit="1" customWidth="1"/>
    <col min="2" max="2" width="7.42578125" style="24" customWidth="1"/>
    <col min="3" max="3" width="21.85546875" style="25" customWidth="1"/>
    <col min="4" max="4" width="26.85546875" style="29" customWidth="1"/>
    <col min="5" max="5" width="74.5703125" style="30" customWidth="1"/>
    <col min="6" max="6" width="20.140625" style="31" customWidth="1"/>
    <col min="7" max="7" width="21.42578125" style="25" bestFit="1" customWidth="1"/>
    <col min="8" max="8" width="14.42578125" style="25" customWidth="1"/>
    <col min="9" max="9" width="15.42578125" style="25" bestFit="1" customWidth="1"/>
    <col min="10" max="10" width="15.42578125" style="25" customWidth="1"/>
    <col min="11" max="11" width="25.85546875" style="31" bestFit="1" customWidth="1"/>
    <col min="12" max="12" width="65.42578125" style="31" customWidth="1"/>
    <col min="13" max="13" width="13.140625" style="24" customWidth="1"/>
    <col min="14" max="14" width="11.42578125" style="24" customWidth="1"/>
    <col min="15" max="15" width="13.140625" style="24" customWidth="1"/>
    <col min="16" max="16" width="11.85546875" style="24" customWidth="1"/>
    <col min="17" max="17" width="11.42578125" style="24" customWidth="1"/>
    <col min="18" max="16384" width="11.42578125" style="24"/>
  </cols>
  <sheetData>
    <row r="1" spans="2:14" ht="50.25" customHeight="1">
      <c r="B1" s="41" t="s">
        <v>68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3" spans="2:14" ht="17.100000000000001" customHeight="1">
      <c r="B3" s="34"/>
      <c r="C3" s="43" t="s">
        <v>7</v>
      </c>
      <c r="D3" s="45" t="s">
        <v>0</v>
      </c>
      <c r="E3" s="46" t="s">
        <v>1</v>
      </c>
      <c r="F3" s="44" t="s">
        <v>2</v>
      </c>
      <c r="G3" s="44" t="s">
        <v>3</v>
      </c>
      <c r="H3" s="47" t="s">
        <v>13</v>
      </c>
      <c r="I3" s="47"/>
      <c r="J3" s="47"/>
      <c r="K3" s="44" t="s">
        <v>4</v>
      </c>
      <c r="L3" s="44" t="s">
        <v>8</v>
      </c>
    </row>
    <row r="4" spans="2:14" ht="15">
      <c r="B4" s="35"/>
      <c r="C4" s="43"/>
      <c r="D4" s="45"/>
      <c r="E4" s="46"/>
      <c r="F4" s="44"/>
      <c r="G4" s="44"/>
      <c r="H4" s="27">
        <v>2018</v>
      </c>
      <c r="I4" s="27">
        <v>2019</v>
      </c>
      <c r="J4" s="27">
        <v>2020</v>
      </c>
      <c r="K4" s="44"/>
      <c r="L4" s="44"/>
    </row>
    <row r="5" spans="2:14" ht="29.1" customHeight="1">
      <c r="B5" s="33"/>
      <c r="C5" s="42" t="s">
        <v>69</v>
      </c>
      <c r="D5" s="42"/>
      <c r="E5" s="42"/>
      <c r="F5" s="42"/>
      <c r="G5" s="42"/>
      <c r="H5" s="42"/>
      <c r="I5" s="42"/>
      <c r="J5" s="42"/>
      <c r="K5" s="42"/>
      <c r="L5" s="42"/>
      <c r="N5" s="23"/>
    </row>
    <row r="6" spans="2:14" s="23" customFormat="1" ht="142.5">
      <c r="B6" s="48"/>
      <c r="C6" s="50" t="s">
        <v>58</v>
      </c>
      <c r="D6" s="38" t="s">
        <v>52</v>
      </c>
      <c r="E6" s="39" t="s">
        <v>61</v>
      </c>
      <c r="F6" s="37" t="s">
        <v>48</v>
      </c>
      <c r="G6" s="37" t="s">
        <v>51</v>
      </c>
      <c r="H6" s="26">
        <f>60000000/1000</f>
        <v>60000</v>
      </c>
      <c r="I6" s="26">
        <f>60000000/1000</f>
        <v>60000</v>
      </c>
      <c r="J6" s="26">
        <f>60000000/1000</f>
        <v>60000</v>
      </c>
      <c r="K6" s="21" t="s">
        <v>5</v>
      </c>
      <c r="L6" s="49" t="s">
        <v>10</v>
      </c>
    </row>
    <row r="7" spans="2:14" s="23" customFormat="1" ht="71.25">
      <c r="B7" s="48"/>
      <c r="C7" s="50"/>
      <c r="D7" s="38" t="s">
        <v>53</v>
      </c>
      <c r="E7" s="39" t="s">
        <v>62</v>
      </c>
      <c r="F7" s="37" t="s">
        <v>9</v>
      </c>
      <c r="G7" s="37" t="s">
        <v>11</v>
      </c>
      <c r="H7" s="26">
        <f>10000000/1000</f>
        <v>10000</v>
      </c>
      <c r="I7" s="26">
        <f>10000000/1000</f>
        <v>10000</v>
      </c>
      <c r="J7" s="26">
        <f>10000000/1000</f>
        <v>10000</v>
      </c>
      <c r="K7" s="21" t="s">
        <v>5</v>
      </c>
      <c r="L7" s="49"/>
    </row>
    <row r="8" spans="2:14" s="23" customFormat="1" ht="142.5">
      <c r="B8" s="48"/>
      <c r="C8" s="50"/>
      <c r="D8" s="38" t="s">
        <v>54</v>
      </c>
      <c r="E8" s="39" t="s">
        <v>63</v>
      </c>
      <c r="F8" s="37" t="s">
        <v>48</v>
      </c>
      <c r="G8" s="37" t="s">
        <v>51</v>
      </c>
      <c r="H8" s="26">
        <f>15000000/1000</f>
        <v>15000</v>
      </c>
      <c r="I8" s="26">
        <f>15000000/1000</f>
        <v>15000</v>
      </c>
      <c r="J8" s="26">
        <f>15000000/1000</f>
        <v>15000</v>
      </c>
      <c r="K8" s="21" t="s">
        <v>5</v>
      </c>
      <c r="L8" s="49"/>
    </row>
    <row r="9" spans="2:14" s="23" customFormat="1" ht="99.75">
      <c r="B9" s="48"/>
      <c r="C9" s="50"/>
      <c r="D9" s="38" t="s">
        <v>55</v>
      </c>
      <c r="E9" s="39" t="s">
        <v>64</v>
      </c>
      <c r="F9" s="37" t="s">
        <v>9</v>
      </c>
      <c r="G9" s="37" t="s">
        <v>11</v>
      </c>
      <c r="H9" s="26">
        <f>2000000/1000</f>
        <v>2000</v>
      </c>
      <c r="I9" s="26">
        <f>2000000/1000</f>
        <v>2000</v>
      </c>
      <c r="J9" s="26">
        <f>2000000/1000</f>
        <v>2000</v>
      </c>
      <c r="K9" s="21" t="s">
        <v>5</v>
      </c>
      <c r="L9" s="49"/>
    </row>
    <row r="10" spans="2:14" s="23" customFormat="1" ht="199.5">
      <c r="B10" s="48"/>
      <c r="C10" s="50"/>
      <c r="D10" s="38" t="s">
        <v>56</v>
      </c>
      <c r="E10" s="39" t="s">
        <v>66</v>
      </c>
      <c r="F10" s="37" t="s">
        <v>49</v>
      </c>
      <c r="G10" s="37" t="s">
        <v>47</v>
      </c>
      <c r="H10" s="26">
        <f>100000000/1000</f>
        <v>100000</v>
      </c>
      <c r="I10" s="26">
        <f>100000000/1000</f>
        <v>100000</v>
      </c>
      <c r="J10" s="26">
        <f>100000000/1000</f>
        <v>100000</v>
      </c>
      <c r="K10" s="21" t="s">
        <v>5</v>
      </c>
      <c r="L10" s="49"/>
    </row>
    <row r="11" spans="2:14" s="23" customFormat="1" ht="71.25">
      <c r="B11" s="48"/>
      <c r="C11" s="50"/>
      <c r="D11" s="38" t="s">
        <v>57</v>
      </c>
      <c r="E11" s="38" t="s">
        <v>67</v>
      </c>
      <c r="F11" s="37" t="s">
        <v>9</v>
      </c>
      <c r="G11" s="37" t="s">
        <v>11</v>
      </c>
      <c r="H11" s="26">
        <f>500000/1000</f>
        <v>500</v>
      </c>
      <c r="I11" s="26">
        <f>500000/1000</f>
        <v>500</v>
      </c>
      <c r="J11" s="26">
        <f>500000/1000</f>
        <v>500</v>
      </c>
      <c r="K11" s="21" t="s">
        <v>5</v>
      </c>
      <c r="L11" s="49"/>
    </row>
    <row r="12" spans="2:14" s="23" customFormat="1" ht="71.25">
      <c r="B12" s="48"/>
      <c r="C12" s="50"/>
      <c r="D12" s="38" t="s">
        <v>59</v>
      </c>
      <c r="E12" s="39" t="s">
        <v>65</v>
      </c>
      <c r="F12" s="37" t="s">
        <v>9</v>
      </c>
      <c r="G12" s="37" t="s">
        <v>11</v>
      </c>
      <c r="H12" s="26">
        <f>2500000/1000</f>
        <v>2500</v>
      </c>
      <c r="I12" s="26">
        <f>2500000/1000</f>
        <v>2500</v>
      </c>
      <c r="J12" s="26">
        <f>2500000/1000</f>
        <v>2500</v>
      </c>
      <c r="K12" s="21" t="s">
        <v>5</v>
      </c>
      <c r="L12" s="49"/>
    </row>
    <row r="13" spans="2:14" ht="32.1" customHeight="1">
      <c r="B13" s="42" t="s">
        <v>70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N13" s="23"/>
    </row>
    <row r="14" spans="2:14" s="23" customFormat="1" ht="183.75" customHeight="1">
      <c r="B14" s="36">
        <v>3.2</v>
      </c>
      <c r="C14" s="40" t="s">
        <v>71</v>
      </c>
      <c r="D14" s="38" t="s">
        <v>12</v>
      </c>
      <c r="E14" s="38" t="s">
        <v>60</v>
      </c>
      <c r="F14" s="37" t="s">
        <v>50</v>
      </c>
      <c r="G14" s="37"/>
      <c r="H14" s="26">
        <f>20000000/1000</f>
        <v>20000</v>
      </c>
      <c r="I14" s="26">
        <f>24000000/1000</f>
        <v>24000</v>
      </c>
      <c r="J14" s="26">
        <f>22000000/1000</f>
        <v>22000</v>
      </c>
      <c r="K14" s="20" t="s">
        <v>5</v>
      </c>
      <c r="L14" s="22" t="s">
        <v>10</v>
      </c>
      <c r="N14" s="28"/>
    </row>
    <row r="15" spans="2:14" ht="14.25" customHeight="1">
      <c r="H15" s="32"/>
      <c r="I15" s="32"/>
      <c r="N15" s="23"/>
    </row>
    <row r="16" spans="2:14" ht="14.25" customHeight="1">
      <c r="N16" s="23"/>
    </row>
    <row r="17" spans="14:14" ht="14.25" customHeight="1">
      <c r="N17" s="23"/>
    </row>
    <row r="18" spans="14:14" ht="14.25" customHeight="1">
      <c r="N18" s="23"/>
    </row>
    <row r="19" spans="14:14" ht="14.25" customHeight="1">
      <c r="N19" s="23"/>
    </row>
    <row r="20" spans="14:14" ht="14.25" customHeight="1">
      <c r="N20" s="23"/>
    </row>
    <row r="21" spans="14:14">
      <c r="N21" s="23"/>
    </row>
    <row r="22" spans="14:14">
      <c r="N22" s="23"/>
    </row>
    <row r="23" spans="14:14">
      <c r="N23" s="23"/>
    </row>
    <row r="24" spans="14:14">
      <c r="N24" s="23"/>
    </row>
    <row r="25" spans="14:14">
      <c r="N25" s="23"/>
    </row>
    <row r="26" spans="14:14">
      <c r="N26" s="23"/>
    </row>
    <row r="27" spans="14:14">
      <c r="N27" s="23"/>
    </row>
    <row r="28" spans="14:14">
      <c r="N28" s="23"/>
    </row>
    <row r="29" spans="14:14">
      <c r="N29" s="23"/>
    </row>
    <row r="30" spans="14:14">
      <c r="N30" s="23"/>
    </row>
    <row r="31" spans="14:14">
      <c r="N31" s="23"/>
    </row>
  </sheetData>
  <mergeCells count="14">
    <mergeCell ref="B6:B12"/>
    <mergeCell ref="B13:L13"/>
    <mergeCell ref="L6:L12"/>
    <mergeCell ref="C6:C12"/>
    <mergeCell ref="B1:L1"/>
    <mergeCell ref="C5:L5"/>
    <mergeCell ref="C3:C4"/>
    <mergeCell ref="K3:K4"/>
    <mergeCell ref="L3:L4"/>
    <mergeCell ref="D3:D4"/>
    <mergeCell ref="E3:E4"/>
    <mergeCell ref="F3:F4"/>
    <mergeCell ref="G3:G4"/>
    <mergeCell ref="H3:J3"/>
  </mergeCells>
  <phoneticPr fontId="5" type="noConversion"/>
  <pageMargins left="0.25" right="0.25" top="0.3" bottom="0.25" header="0.3" footer="0.3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114" zoomScaleNormal="58" workbookViewId="0">
      <selection activeCell="C69" sqref="C69"/>
    </sheetView>
  </sheetViews>
  <sheetFormatPr defaultColWidth="11.42578125" defaultRowHeight="15"/>
  <cols>
    <col min="2" max="2" width="24.140625" bestFit="1" customWidth="1"/>
    <col min="3" max="3" width="11.85546875" bestFit="1" customWidth="1"/>
    <col min="4" max="4" width="16.5703125" bestFit="1" customWidth="1"/>
  </cols>
  <sheetData>
    <row r="1" spans="1:8">
      <c r="B1" s="51" t="s">
        <v>25</v>
      </c>
      <c r="C1" s="51"/>
      <c r="D1" s="51"/>
      <c r="E1" s="51"/>
      <c r="F1" s="12"/>
      <c r="G1" s="12"/>
      <c r="H1" s="12"/>
    </row>
    <row r="2" spans="1:8">
      <c r="A2" s="8"/>
      <c r="B2" s="8"/>
      <c r="C2" s="2" t="s">
        <v>26</v>
      </c>
      <c r="D2" s="2" t="s">
        <v>6</v>
      </c>
    </row>
    <row r="3" spans="1:8" ht="15.75">
      <c r="A3" s="6">
        <v>1</v>
      </c>
      <c r="B3" s="7" t="s">
        <v>14</v>
      </c>
      <c r="C3" s="4">
        <v>636000</v>
      </c>
      <c r="D3" s="4">
        <f>C3*100/$C$15</f>
        <v>33.575117510248759</v>
      </c>
    </row>
    <row r="4" spans="1:8" ht="15.75">
      <c r="A4" s="6">
        <v>2</v>
      </c>
      <c r="B4" s="7" t="s">
        <v>24</v>
      </c>
      <c r="C4" s="4">
        <v>630251.47760367894</v>
      </c>
      <c r="D4" s="4"/>
    </row>
    <row r="5" spans="1:8" ht="15.75">
      <c r="A5" s="6">
        <v>3</v>
      </c>
      <c r="B5" s="7" t="s">
        <v>15</v>
      </c>
      <c r="C5" s="5">
        <v>243946</v>
      </c>
      <c r="D5" s="4">
        <f t="shared" ref="D5:D13" si="0">C5*100/$C$15</f>
        <v>12.878169207791105</v>
      </c>
    </row>
    <row r="6" spans="1:8" ht="15.75">
      <c r="A6" s="6">
        <v>4</v>
      </c>
      <c r="B6" s="7" t="s">
        <v>16</v>
      </c>
      <c r="C6" s="5">
        <v>86520</v>
      </c>
      <c r="D6" s="4">
        <f t="shared" si="0"/>
        <v>4.567482966960255</v>
      </c>
    </row>
    <row r="7" spans="1:8" ht="15.75">
      <c r="A7" s="6">
        <v>5</v>
      </c>
      <c r="B7" s="7" t="s">
        <v>17</v>
      </c>
      <c r="C7" s="5">
        <v>81450</v>
      </c>
      <c r="D7" s="4">
        <f t="shared" si="0"/>
        <v>4.2998322660530839</v>
      </c>
    </row>
    <row r="8" spans="1:8" ht="15.75">
      <c r="A8" s="6">
        <v>6</v>
      </c>
      <c r="B8" s="7" t="s">
        <v>18</v>
      </c>
      <c r="C8" s="5">
        <v>59260</v>
      </c>
      <c r="D8" s="4">
        <f t="shared" si="0"/>
        <v>3.1283985277631152</v>
      </c>
    </row>
    <row r="9" spans="1:8" ht="15.75">
      <c r="A9" s="6">
        <v>7</v>
      </c>
      <c r="B9" s="7" t="s">
        <v>19</v>
      </c>
      <c r="C9" s="5">
        <v>48440</v>
      </c>
      <c r="D9" s="4">
        <f t="shared" si="0"/>
        <v>2.5571992015667449</v>
      </c>
    </row>
    <row r="10" spans="1:8" ht="15.75">
      <c r="A10" s="6">
        <v>8</v>
      </c>
      <c r="B10" s="7" t="s">
        <v>20</v>
      </c>
      <c r="C10" s="5">
        <v>41589.46</v>
      </c>
      <c r="D10" s="4">
        <f t="shared" si="0"/>
        <v>2.1955518973078463</v>
      </c>
    </row>
    <row r="11" spans="1:8" ht="15.75">
      <c r="A11" s="6">
        <v>9</v>
      </c>
      <c r="B11" s="7" t="s">
        <v>21</v>
      </c>
      <c r="C11" s="5">
        <v>25790</v>
      </c>
      <c r="D11" s="4">
        <f t="shared" si="0"/>
        <v>1.3614815732536405</v>
      </c>
    </row>
    <row r="12" spans="1:8" ht="15.75">
      <c r="A12" s="6">
        <v>10</v>
      </c>
      <c r="B12" s="7" t="s">
        <v>22</v>
      </c>
      <c r="C12" s="5">
        <v>24210</v>
      </c>
      <c r="D12" s="4">
        <f t="shared" si="0"/>
        <v>1.2780716901306957</v>
      </c>
    </row>
    <row r="13" spans="1:8" ht="15.75">
      <c r="A13" s="6">
        <v>11</v>
      </c>
      <c r="B13" s="7" t="s">
        <v>23</v>
      </c>
      <c r="C13" s="5">
        <v>16803</v>
      </c>
      <c r="D13" s="4">
        <f t="shared" si="0"/>
        <v>0.88704826969294004</v>
      </c>
    </row>
    <row r="15" spans="1:8">
      <c r="A15" s="9" t="s">
        <v>27</v>
      </c>
      <c r="B15" s="9"/>
      <c r="C15" s="10">
        <f>SUM(C3:C13)</f>
        <v>1894259.937603679</v>
      </c>
      <c r="D15" s="9"/>
    </row>
    <row r="19" spans="1:5">
      <c r="B19" s="52" t="s">
        <v>28</v>
      </c>
      <c r="C19" s="52"/>
      <c r="D19" s="52"/>
      <c r="E19" s="52"/>
    </row>
    <row r="21" spans="1:5">
      <c r="A21" s="13" t="s">
        <v>29</v>
      </c>
      <c r="B21" s="14">
        <v>651401.47760367894</v>
      </c>
    </row>
    <row r="22" spans="1:5">
      <c r="A22" s="13" t="s">
        <v>30</v>
      </c>
      <c r="B22" s="14">
        <v>1135269</v>
      </c>
    </row>
    <row r="23" spans="1:5">
      <c r="A23" s="2" t="s">
        <v>31</v>
      </c>
      <c r="B23" s="14">
        <v>107589.45999999999</v>
      </c>
    </row>
    <row r="31" spans="1:5">
      <c r="B31" s="1" t="s">
        <v>35</v>
      </c>
      <c r="C31" s="11"/>
      <c r="D31" s="11"/>
    </row>
    <row r="32" spans="1:5" ht="43.5">
      <c r="A32" s="8"/>
      <c r="B32" s="3" t="s">
        <v>32</v>
      </c>
      <c r="C32" s="3" t="s">
        <v>33</v>
      </c>
      <c r="D32" s="3" t="s">
        <v>34</v>
      </c>
    </row>
    <row r="33" spans="1:4" ht="45.75">
      <c r="A33" s="18" t="s">
        <v>29</v>
      </c>
      <c r="B33" s="14">
        <v>630251.47760367894</v>
      </c>
      <c r="C33" s="14">
        <v>10200</v>
      </c>
      <c r="D33" s="17">
        <v>10950</v>
      </c>
    </row>
    <row r="34" spans="1:4">
      <c r="B34" s="15"/>
      <c r="C34" s="16"/>
    </row>
    <row r="35" spans="1:4" ht="43.5">
      <c r="B35" s="3" t="s">
        <v>37</v>
      </c>
      <c r="C35" s="3" t="s">
        <v>36</v>
      </c>
      <c r="D35" s="3" t="s">
        <v>38</v>
      </c>
    </row>
    <row r="36" spans="1:4" ht="57">
      <c r="A36" s="18" t="s">
        <v>30</v>
      </c>
      <c r="B36" s="14">
        <v>1041193</v>
      </c>
      <c r="C36" s="14">
        <v>92126</v>
      </c>
      <c r="D36" s="14">
        <v>1950</v>
      </c>
    </row>
    <row r="37" spans="1:4">
      <c r="C37" s="16"/>
    </row>
    <row r="38" spans="1:4">
      <c r="B38" s="15"/>
      <c r="C38" s="16"/>
    </row>
    <row r="39" spans="1:4" ht="29.25">
      <c r="B39" s="3" t="s">
        <v>40</v>
      </c>
      <c r="C39" s="3" t="s">
        <v>41</v>
      </c>
      <c r="D39" s="3" t="s">
        <v>42</v>
      </c>
    </row>
    <row r="40" spans="1:4" ht="57">
      <c r="A40" s="18" t="s">
        <v>39</v>
      </c>
      <c r="B40" s="14">
        <v>35887.86</v>
      </c>
      <c r="C40" s="14">
        <v>66000</v>
      </c>
      <c r="D40" s="14">
        <v>5701.6</v>
      </c>
    </row>
    <row r="43" spans="1:4">
      <c r="B43" s="1" t="s">
        <v>43</v>
      </c>
      <c r="C43" s="1"/>
      <c r="D43" s="1"/>
    </row>
    <row r="46" spans="1:4">
      <c r="A46">
        <v>5</v>
      </c>
      <c r="B46" s="2" t="s">
        <v>37</v>
      </c>
      <c r="C46" s="14">
        <v>1041193</v>
      </c>
    </row>
    <row r="47" spans="1:4">
      <c r="A47">
        <v>1</v>
      </c>
      <c r="B47" s="2" t="s">
        <v>44</v>
      </c>
      <c r="C47" s="14">
        <v>630251.47760367894</v>
      </c>
    </row>
    <row r="48" spans="1:4">
      <c r="A48">
        <v>4</v>
      </c>
      <c r="B48" s="2" t="s">
        <v>36</v>
      </c>
      <c r="C48" s="14">
        <v>92126</v>
      </c>
    </row>
    <row r="49" spans="1:5">
      <c r="A49">
        <v>8</v>
      </c>
      <c r="B49" s="2" t="s">
        <v>41</v>
      </c>
      <c r="C49" s="14">
        <v>66000</v>
      </c>
    </row>
    <row r="50" spans="1:5">
      <c r="A50">
        <v>7</v>
      </c>
      <c r="B50" s="2" t="s">
        <v>46</v>
      </c>
      <c r="C50" s="14">
        <v>35887.86</v>
      </c>
    </row>
    <row r="51" spans="1:5">
      <c r="A51">
        <v>3</v>
      </c>
      <c r="B51" s="2" t="s">
        <v>34</v>
      </c>
      <c r="C51" s="14">
        <v>10950</v>
      </c>
    </row>
    <row r="52" spans="1:5">
      <c r="A52">
        <v>2</v>
      </c>
      <c r="B52" s="2" t="s">
        <v>33</v>
      </c>
      <c r="C52" s="14">
        <v>10200</v>
      </c>
    </row>
    <row r="53" spans="1:5">
      <c r="A53">
        <v>9</v>
      </c>
      <c r="B53" s="2" t="s">
        <v>42</v>
      </c>
      <c r="C53" s="14">
        <v>5701.6</v>
      </c>
    </row>
    <row r="54" spans="1:5">
      <c r="A54">
        <v>6</v>
      </c>
      <c r="B54" s="2" t="s">
        <v>45</v>
      </c>
      <c r="C54" s="14">
        <v>1950</v>
      </c>
    </row>
    <row r="61" spans="1:5">
      <c r="E61" s="19"/>
    </row>
  </sheetData>
  <sortState ref="A46:C54">
    <sortCondition descending="1" ref="C46"/>
  </sortState>
  <mergeCells count="2">
    <mergeCell ref="B1:E1"/>
    <mergeCell ref="B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სამოქმედო გეგმა</vt:lpstr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გენადი ჯანგიძე</cp:lastModifiedBy>
  <cp:lastPrinted>2017-12-29T08:38:15Z</cp:lastPrinted>
  <dcterms:created xsi:type="dcterms:W3CDTF">2017-06-13T12:31:36Z</dcterms:created>
  <dcterms:modified xsi:type="dcterms:W3CDTF">2018-11-21T12:55:46Z</dcterms:modified>
</cp:coreProperties>
</file>